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МБТ\от отделов\УПБиМО\4. Субвенции\4. Единая субвенция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Area" localSheetId="0">'2024'!$A$1:$I$50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0" i="1" l="1"/>
  <c r="I50" i="1" l="1"/>
  <c r="G50" i="1"/>
  <c r="F50" i="1"/>
  <c r="E50" i="1"/>
  <c r="D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50" i="1" s="1"/>
</calcChain>
</file>

<file path=xl/sharedStrings.xml><?xml version="1.0" encoding="utf-8"?>
<sst xmlns="http://schemas.openxmlformats.org/spreadsheetml/2006/main" count="55" uniqueCount="55">
  <si>
    <t>Расчет единой субвенции бюджетам городских округов и муниципальных районов на осуществление отдельных государственных полномочий на 2024 год</t>
  </si>
  <si>
    <t>тыс. рублей</t>
  </si>
  <si>
    <t>№ п/п</t>
  </si>
  <si>
    <t>Наименование                        муниципального района                            (городского округа)</t>
  </si>
  <si>
    <t>Сумма единой субвенции бюджетам городских округов и муниципальных районов на выполнение отдельных государственных полномочий</t>
  </si>
  <si>
    <t>по созданию и организации деятельности комиссий по делам несовершеннолетних и защите их прав</t>
  </si>
  <si>
    <t xml:space="preserve"> по сбору информации от поселений, входящих в состав муниципальных районов, необходимой для ведения регистра муниципальных нормативных правовых актов Оренбургской области</t>
  </si>
  <si>
    <t xml:space="preserve"> по формированию торгового реестра</t>
  </si>
  <si>
    <t xml:space="preserve">по организации и осуществлению деятельности по опеке и попечительству над несовершеннолетними    </t>
  </si>
  <si>
    <t xml:space="preserve"> на организацию выполнения полномочий Оренбургской области по расчету и предоставлению дотаций бюджетам поселений на выравнивание бюджетной обеспеченности за счет средств областного бюджета</t>
  </si>
  <si>
    <t>на 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</si>
  <si>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Абдулинский городской округ</t>
  </si>
  <si>
    <t>г. Бугуруслан</t>
  </si>
  <si>
    <t>г. Бузулук</t>
  </si>
  <si>
    <t>Гайский городской округ</t>
  </si>
  <si>
    <t>Кувандыкский городской округ</t>
  </si>
  <si>
    <t>г. Медногорск</t>
  </si>
  <si>
    <t>г. Новотроицк</t>
  </si>
  <si>
    <t>г. Оренбург</t>
  </si>
  <si>
    <t>г. Орск</t>
  </si>
  <si>
    <t>Соль-Илецкий городской округ</t>
  </si>
  <si>
    <t>Сорочинский городской округ</t>
  </si>
  <si>
    <t>Ясненский городской округ</t>
  </si>
  <si>
    <t>ЗАТО Комаровский</t>
  </si>
  <si>
    <t>Адамовский район</t>
  </si>
  <si>
    <t>Акбулакский район</t>
  </si>
  <si>
    <t>Александровский район</t>
  </si>
  <si>
    <t>Асекеевский район</t>
  </si>
  <si>
    <t>Беляевский район</t>
  </si>
  <si>
    <t>Бугурусланский район</t>
  </si>
  <si>
    <t>Бузулукский район</t>
  </si>
  <si>
    <t>Грачевский район</t>
  </si>
  <si>
    <t>Домбаровский район</t>
  </si>
  <si>
    <t>Илекский район</t>
  </si>
  <si>
    <t>Кваркенский район</t>
  </si>
  <si>
    <t>Красногвардейский район</t>
  </si>
  <si>
    <t>Курманаевский район</t>
  </si>
  <si>
    <t>Матвеевский район</t>
  </si>
  <si>
    <t>Новоорский район</t>
  </si>
  <si>
    <t>Новосергиевский район</t>
  </si>
  <si>
    <t>Октябрьский район</t>
  </si>
  <si>
    <t>Оренбургский район</t>
  </si>
  <si>
    <t>Первомайский район</t>
  </si>
  <si>
    <t>Переволоцкий район</t>
  </si>
  <si>
    <t>Пономаревский район</t>
  </si>
  <si>
    <t>Сакмарский район</t>
  </si>
  <si>
    <t>Саракташский район</t>
  </si>
  <si>
    <t>Светлинский район</t>
  </si>
  <si>
    <t>Северный район</t>
  </si>
  <si>
    <t>Ташлинский район</t>
  </si>
  <si>
    <t>Тоцкий район</t>
  </si>
  <si>
    <t>Тюльганский район</t>
  </si>
  <si>
    <t>Шарлыкский район</t>
  </si>
  <si>
    <t>Нераспределенный объем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</si>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</sst>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45">
    <xf numFmtId="0" fontId="0" fillId="0" borderId="0" xfId="0"/>
    <xf numFmtId="164" fontId="3" fillId="2" borderId="0" xfId="1" applyNumberFormat="1" applyFont="1" applyFill="1"/>
    <xf numFmtId="3" fontId="2" fillId="2" borderId="0" xfId="1" applyNumberFormat="1" applyFont="1" applyFill="1" applyBorder="1" applyAlignment="1">
      <alignment vertical="top" wrapText="1"/>
    </xf>
    <xf numFmtId="164" fontId="3" fillId="2" borderId="0" xfId="1" applyNumberFormat="1" applyFont="1" applyFill="1" applyAlignment="1">
      <alignment horizontal="right"/>
    </xf>
    <xf numFmtId="3" fontId="3" fillId="2" borderId="7" xfId="1" applyNumberFormat="1" applyFont="1" applyFill="1" applyBorder="1" applyAlignment="1">
      <alignment horizontal="center" vertical="center" wrapText="1"/>
    </xf>
    <xf numFmtId="3" fontId="3" fillId="2" borderId="8" xfId="1" applyNumberFormat="1" applyFont="1" applyFill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 wrapText="1"/>
    </xf>
    <xf numFmtId="164" fontId="3" fillId="2" borderId="10" xfId="1" applyNumberFormat="1" applyFont="1" applyFill="1" applyBorder="1"/>
    <xf numFmtId="3" fontId="3" fillId="2" borderId="11" xfId="1" applyNumberFormat="1" applyFont="1" applyFill="1" applyBorder="1" applyAlignment="1">
      <alignment horizontal="center"/>
    </xf>
    <xf numFmtId="164" fontId="3" fillId="2" borderId="12" xfId="2" applyNumberFormat="1" applyFont="1" applyFill="1" applyBorder="1" applyAlignment="1">
      <alignment horizontal="left"/>
    </xf>
    <xf numFmtId="164" fontId="2" fillId="2" borderId="12" xfId="2" applyNumberFormat="1" applyFont="1" applyFill="1" applyBorder="1" applyAlignment="1">
      <alignment horizontal="right"/>
    </xf>
    <xf numFmtId="164" fontId="4" fillId="2" borderId="12" xfId="3" applyNumberFormat="1" applyFont="1" applyFill="1" applyBorder="1" applyAlignment="1" applyProtection="1">
      <alignment horizontal="right"/>
      <protection hidden="1"/>
    </xf>
    <xf numFmtId="164" fontId="4" fillId="2" borderId="12" xfId="1" applyNumberFormat="1" applyFont="1" applyFill="1" applyBorder="1" applyAlignment="1">
      <alignment horizontal="right"/>
    </xf>
    <xf numFmtId="164" fontId="4" fillId="2" borderId="12" xfId="0" applyNumberFormat="1" applyFont="1" applyFill="1" applyBorder="1" applyAlignment="1">
      <alignment horizontal="right"/>
    </xf>
    <xf numFmtId="164" fontId="8" fillId="0" borderId="13" xfId="0" applyNumberFormat="1" applyFont="1" applyBorder="1"/>
    <xf numFmtId="3" fontId="3" fillId="2" borderId="4" xfId="1" applyNumberFormat="1" applyFont="1" applyFill="1" applyBorder="1" applyAlignment="1">
      <alignment horizontal="center"/>
    </xf>
    <xf numFmtId="164" fontId="3" fillId="2" borderId="5" xfId="1" applyNumberFormat="1" applyFont="1" applyFill="1" applyBorder="1"/>
    <xf numFmtId="164" fontId="2" fillId="2" borderId="5" xfId="2" applyNumberFormat="1" applyFont="1" applyFill="1" applyBorder="1" applyAlignment="1">
      <alignment horizontal="right"/>
    </xf>
    <xf numFmtId="164" fontId="4" fillId="2" borderId="5" xfId="3" applyNumberFormat="1" applyFont="1" applyFill="1" applyBorder="1" applyAlignment="1" applyProtection="1">
      <alignment horizontal="right"/>
      <protection hidden="1"/>
    </xf>
    <xf numFmtId="164" fontId="4" fillId="2" borderId="5" xfId="1" applyNumberFormat="1" applyFont="1" applyFill="1" applyBorder="1" applyAlignment="1">
      <alignment horizontal="right"/>
    </xf>
    <xf numFmtId="164" fontId="4" fillId="2" borderId="5" xfId="0" applyNumberFormat="1" applyFont="1" applyFill="1" applyBorder="1" applyAlignment="1">
      <alignment horizontal="right"/>
    </xf>
    <xf numFmtId="164" fontId="8" fillId="0" borderId="6" xfId="0" applyNumberFormat="1" applyFont="1" applyBorder="1"/>
    <xf numFmtId="164" fontId="3" fillId="2" borderId="5" xfId="2" applyNumberFormat="1" applyFont="1" applyFill="1" applyBorder="1"/>
    <xf numFmtId="3" fontId="3" fillId="2" borderId="14" xfId="1" applyNumberFormat="1" applyFont="1" applyFill="1" applyBorder="1" applyAlignment="1">
      <alignment horizontal="center"/>
    </xf>
    <xf numFmtId="164" fontId="3" fillId="2" borderId="14" xfId="2" applyNumberFormat="1" applyFont="1" applyFill="1" applyBorder="1" applyAlignment="1">
      <alignment wrapText="1"/>
    </xf>
    <xf numFmtId="164" fontId="4" fillId="2" borderId="15" xfId="3" applyNumberFormat="1" applyFont="1" applyFill="1" applyBorder="1" applyAlignment="1" applyProtection="1">
      <alignment horizontal="right"/>
      <protection hidden="1"/>
    </xf>
    <xf numFmtId="164" fontId="4" fillId="2" borderId="15" xfId="1" applyNumberFormat="1" applyFont="1" applyFill="1" applyBorder="1" applyAlignment="1">
      <alignment horizontal="right"/>
    </xf>
    <xf numFmtId="164" fontId="4" fillId="2" borderId="15" xfId="0" applyNumberFormat="1" applyFont="1" applyFill="1" applyBorder="1" applyAlignment="1">
      <alignment horizontal="right"/>
    </xf>
    <xf numFmtId="164" fontId="4" fillId="2" borderId="16" xfId="1" applyNumberFormat="1" applyFont="1" applyFill="1" applyBorder="1" applyAlignment="1">
      <alignment wrapText="1"/>
    </xf>
    <xf numFmtId="3" fontId="2" fillId="2" borderId="7" xfId="1" applyNumberFormat="1" applyFont="1" applyFill="1" applyBorder="1" applyAlignment="1">
      <alignment horizontal="center"/>
    </xf>
    <xf numFmtId="164" fontId="2" fillId="2" borderId="8" xfId="1" applyNumberFormat="1" applyFont="1" applyFill="1" applyBorder="1" applyAlignment="1">
      <alignment wrapText="1"/>
    </xf>
    <xf numFmtId="164" fontId="2" fillId="2" borderId="8" xfId="2" applyNumberFormat="1" applyFont="1" applyFill="1" applyBorder="1" applyAlignment="1">
      <alignment horizontal="right"/>
    </xf>
    <xf numFmtId="164" fontId="2" fillId="2" borderId="9" xfId="1" applyNumberFormat="1" applyFont="1" applyFill="1" applyBorder="1" applyAlignment="1">
      <alignment horizontal="right" wrapText="1"/>
    </xf>
    <xf numFmtId="164" fontId="2" fillId="2" borderId="0" xfId="1" applyNumberFormat="1" applyFont="1" applyFill="1"/>
    <xf numFmtId="3" fontId="3" fillId="2" borderId="0" xfId="1" applyNumberFormat="1" applyFont="1" applyFill="1" applyAlignment="1">
      <alignment horizontal="center"/>
    </xf>
    <xf numFmtId="3" fontId="3" fillId="2" borderId="0" xfId="1" applyNumberFormat="1" applyFont="1" applyFill="1"/>
    <xf numFmtId="3" fontId="2" fillId="2" borderId="0" xfId="1" applyNumberFormat="1" applyFont="1" applyFill="1" applyAlignment="1">
      <alignment horizontal="center" vertical="top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3" fontId="4" fillId="2" borderId="5" xfId="1" applyNumberFormat="1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wrapText="1"/>
    </xf>
    <xf numFmtId="164" fontId="6" fillId="0" borderId="6" xfId="0" applyNumberFormat="1" applyFont="1" applyBorder="1" applyAlignment="1">
      <alignment horizontal="center" wrapText="1"/>
    </xf>
  </cellXfs>
  <cellStyles count="4">
    <cellStyle name="Обычный" xfId="0" builtinId="0"/>
    <cellStyle name="Обычный_tmp" xfId="3"/>
    <cellStyle name="Обычный_субвенция на комиссии несовершеннолетних" xfId="1"/>
    <cellStyle name="Обычный_субвенция на управления сельского хозяйства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view="pageBreakPreview" topLeftCell="A19" zoomScale="60" zoomScaleNormal="100" workbookViewId="0">
      <selection activeCell="M39" sqref="M39"/>
    </sheetView>
  </sheetViews>
  <sheetFormatPr defaultRowHeight="18.75" x14ac:dyDescent="0.3"/>
  <cols>
    <col min="1" max="1" width="5.7109375" style="34" customWidth="1"/>
    <col min="2" max="2" width="37.5703125" style="1" customWidth="1"/>
    <col min="3" max="3" width="28.5703125" style="33" customWidth="1"/>
    <col min="4" max="4" width="25.28515625" style="35" customWidth="1"/>
    <col min="5" max="5" width="32.7109375" style="35" customWidth="1"/>
    <col min="6" max="6" width="21.42578125" style="35" customWidth="1"/>
    <col min="7" max="7" width="27.5703125" style="35" customWidth="1"/>
    <col min="8" max="9" width="35.28515625" style="1" customWidth="1"/>
    <col min="10" max="16384" width="9.140625" style="1"/>
  </cols>
  <sheetData>
    <row r="1" spans="1:9" ht="27" customHeight="1" x14ac:dyDescent="0.3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spans="1:9" ht="9.75" customHeight="1" thickBot="1" x14ac:dyDescent="0.35">
      <c r="A2" s="2"/>
      <c r="B2" s="2"/>
      <c r="C2" s="2"/>
      <c r="D2" s="2"/>
      <c r="E2" s="2"/>
      <c r="F2" s="2"/>
      <c r="G2" s="2"/>
      <c r="I2" s="3" t="s">
        <v>1</v>
      </c>
    </row>
    <row r="3" spans="1:9" ht="22.15" customHeight="1" x14ac:dyDescent="0.3">
      <c r="A3" s="37" t="s">
        <v>2</v>
      </c>
      <c r="B3" s="39" t="s">
        <v>3</v>
      </c>
      <c r="C3" s="39" t="s">
        <v>4</v>
      </c>
      <c r="D3" s="41" t="s">
        <v>5</v>
      </c>
      <c r="E3" s="41" t="s">
        <v>6</v>
      </c>
      <c r="F3" s="41" t="s">
        <v>7</v>
      </c>
      <c r="G3" s="41" t="s">
        <v>8</v>
      </c>
      <c r="H3" s="41" t="s">
        <v>9</v>
      </c>
      <c r="I3" s="43" t="s">
        <v>10</v>
      </c>
    </row>
    <row r="4" spans="1:9" ht="77.25" customHeight="1" x14ac:dyDescent="0.3">
      <c r="A4" s="38"/>
      <c r="B4" s="40"/>
      <c r="C4" s="40"/>
      <c r="D4" s="42"/>
      <c r="E4" s="42"/>
      <c r="F4" s="42"/>
      <c r="G4" s="42"/>
      <c r="H4" s="42"/>
      <c r="I4" s="44"/>
    </row>
    <row r="5" spans="1:9" ht="105" customHeight="1" thickBot="1" x14ac:dyDescent="0.35">
      <c r="A5" s="38"/>
      <c r="B5" s="40"/>
      <c r="C5" s="40"/>
      <c r="D5" s="42"/>
      <c r="E5" s="42"/>
      <c r="F5" s="42"/>
      <c r="G5" s="42"/>
      <c r="H5" s="42"/>
      <c r="I5" s="44"/>
    </row>
    <row r="6" spans="1:9" s="7" customFormat="1" ht="16.5" customHeight="1" thickBot="1" x14ac:dyDescent="0.35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6">
        <v>9</v>
      </c>
    </row>
    <row r="7" spans="1:9" ht="18.600000000000001" customHeight="1" x14ac:dyDescent="0.3">
      <c r="A7" s="8">
        <v>1</v>
      </c>
      <c r="B7" s="9" t="s">
        <v>11</v>
      </c>
      <c r="C7" s="10">
        <f>D7+E7+F7+G7+H7+I7</f>
        <v>2264.9</v>
      </c>
      <c r="D7" s="11">
        <v>562</v>
      </c>
      <c r="E7" s="12"/>
      <c r="F7" s="13">
        <v>16.899999999999999</v>
      </c>
      <c r="G7" s="12">
        <v>1124</v>
      </c>
      <c r="H7" s="12"/>
      <c r="I7" s="14">
        <v>562</v>
      </c>
    </row>
    <row r="8" spans="1:9" ht="18.600000000000001" customHeight="1" x14ac:dyDescent="0.3">
      <c r="A8" s="15">
        <v>2</v>
      </c>
      <c r="B8" s="16" t="s">
        <v>12</v>
      </c>
      <c r="C8" s="17">
        <f t="shared" ref="C8:C48" si="0">D8+E8+F8+G8+H8+I8</f>
        <v>2866.2</v>
      </c>
      <c r="D8" s="18">
        <v>1124</v>
      </c>
      <c r="E8" s="19"/>
      <c r="F8" s="20">
        <v>56.2</v>
      </c>
      <c r="G8" s="19">
        <v>1124</v>
      </c>
      <c r="H8" s="19"/>
      <c r="I8" s="21">
        <v>562</v>
      </c>
    </row>
    <row r="9" spans="1:9" ht="18.600000000000001" customHeight="1" x14ac:dyDescent="0.3">
      <c r="A9" s="15">
        <v>3</v>
      </c>
      <c r="B9" s="16" t="s">
        <v>13</v>
      </c>
      <c r="C9" s="17">
        <f t="shared" si="0"/>
        <v>3428.2</v>
      </c>
      <c r="D9" s="18">
        <v>1124</v>
      </c>
      <c r="E9" s="19"/>
      <c r="F9" s="20">
        <v>56.2</v>
      </c>
      <c r="G9" s="19">
        <v>1686</v>
      </c>
      <c r="H9" s="19"/>
      <c r="I9" s="21">
        <v>562</v>
      </c>
    </row>
    <row r="10" spans="1:9" ht="18.600000000000001" customHeight="1" x14ac:dyDescent="0.3">
      <c r="A10" s="15">
        <v>4</v>
      </c>
      <c r="B10" s="16" t="s">
        <v>14</v>
      </c>
      <c r="C10" s="17">
        <f t="shared" si="0"/>
        <v>4248.7</v>
      </c>
      <c r="D10" s="18">
        <v>1686</v>
      </c>
      <c r="E10" s="19"/>
      <c r="F10" s="20">
        <v>33.700000000000003</v>
      </c>
      <c r="G10" s="19">
        <v>1686</v>
      </c>
      <c r="H10" s="19"/>
      <c r="I10" s="21">
        <v>843</v>
      </c>
    </row>
    <row r="11" spans="1:9" ht="18.600000000000001" customHeight="1" x14ac:dyDescent="0.3">
      <c r="A11" s="15">
        <v>5</v>
      </c>
      <c r="B11" s="22" t="s">
        <v>15</v>
      </c>
      <c r="C11" s="17">
        <f t="shared" si="0"/>
        <v>3405.7</v>
      </c>
      <c r="D11" s="18">
        <v>1124</v>
      </c>
      <c r="E11" s="19"/>
      <c r="F11" s="20">
        <v>33.700000000000003</v>
      </c>
      <c r="G11" s="19">
        <v>1686</v>
      </c>
      <c r="H11" s="19"/>
      <c r="I11" s="21">
        <v>562</v>
      </c>
    </row>
    <row r="12" spans="1:9" ht="18.600000000000001" customHeight="1" x14ac:dyDescent="0.3">
      <c r="A12" s="15">
        <v>6</v>
      </c>
      <c r="B12" s="16" t="s">
        <v>16</v>
      </c>
      <c r="C12" s="17">
        <f t="shared" si="0"/>
        <v>1416.2</v>
      </c>
      <c r="D12" s="18">
        <v>562</v>
      </c>
      <c r="E12" s="19"/>
      <c r="F12" s="20">
        <v>11.2</v>
      </c>
      <c r="G12" s="19">
        <v>562</v>
      </c>
      <c r="H12" s="19"/>
      <c r="I12" s="21">
        <v>281</v>
      </c>
    </row>
    <row r="13" spans="1:9" ht="18.600000000000001" customHeight="1" x14ac:dyDescent="0.3">
      <c r="A13" s="15">
        <v>7</v>
      </c>
      <c r="B13" s="16" t="s">
        <v>17</v>
      </c>
      <c r="C13" s="17">
        <f t="shared" si="0"/>
        <v>4541</v>
      </c>
      <c r="D13" s="18">
        <v>1686</v>
      </c>
      <c r="E13" s="19"/>
      <c r="F13" s="20">
        <v>45</v>
      </c>
      <c r="G13" s="19">
        <v>2248</v>
      </c>
      <c r="H13" s="19"/>
      <c r="I13" s="21">
        <v>562</v>
      </c>
    </row>
    <row r="14" spans="1:9" ht="18.600000000000001" customHeight="1" x14ac:dyDescent="0.3">
      <c r="A14" s="15">
        <v>8</v>
      </c>
      <c r="B14" s="16" t="s">
        <v>18</v>
      </c>
      <c r="C14" s="17">
        <f t="shared" si="0"/>
        <v>29887.199999999997</v>
      </c>
      <c r="D14" s="18">
        <v>12802.4</v>
      </c>
      <c r="E14" s="19"/>
      <c r="F14" s="20">
        <v>1124</v>
      </c>
      <c r="G14" s="19">
        <v>14836.8</v>
      </c>
      <c r="H14" s="19"/>
      <c r="I14" s="21">
        <v>1124</v>
      </c>
    </row>
    <row r="15" spans="1:9" ht="18.600000000000001" customHeight="1" x14ac:dyDescent="0.3">
      <c r="A15" s="15">
        <v>9</v>
      </c>
      <c r="B15" s="16" t="s">
        <v>19</v>
      </c>
      <c r="C15" s="17">
        <f t="shared" si="0"/>
        <v>15640.5</v>
      </c>
      <c r="D15" s="18">
        <v>6985.7</v>
      </c>
      <c r="E15" s="19"/>
      <c r="F15" s="20">
        <v>112.4</v>
      </c>
      <c r="G15" s="19">
        <v>7418.4</v>
      </c>
      <c r="H15" s="19"/>
      <c r="I15" s="21">
        <v>1124</v>
      </c>
    </row>
    <row r="16" spans="1:9" ht="18.600000000000001" customHeight="1" x14ac:dyDescent="0.3">
      <c r="A16" s="15">
        <v>10</v>
      </c>
      <c r="B16" s="22" t="s">
        <v>20</v>
      </c>
      <c r="C16" s="17">
        <f t="shared" si="0"/>
        <v>4237.5</v>
      </c>
      <c r="D16" s="18">
        <v>1686</v>
      </c>
      <c r="E16" s="19"/>
      <c r="F16" s="20">
        <v>22.5</v>
      </c>
      <c r="G16" s="19">
        <v>1686</v>
      </c>
      <c r="H16" s="19"/>
      <c r="I16" s="21">
        <v>843</v>
      </c>
    </row>
    <row r="17" spans="1:9" ht="18.600000000000001" customHeight="1" x14ac:dyDescent="0.3">
      <c r="A17" s="15">
        <v>11</v>
      </c>
      <c r="B17" s="16" t="s">
        <v>21</v>
      </c>
      <c r="C17" s="17">
        <f t="shared" si="0"/>
        <v>2838.1</v>
      </c>
      <c r="D17" s="18">
        <v>1124</v>
      </c>
      <c r="E17" s="19"/>
      <c r="F17" s="20">
        <v>28.1</v>
      </c>
      <c r="G17" s="19">
        <v>1124</v>
      </c>
      <c r="H17" s="19"/>
      <c r="I17" s="21">
        <v>562</v>
      </c>
    </row>
    <row r="18" spans="1:9" ht="18.600000000000001" customHeight="1" x14ac:dyDescent="0.3">
      <c r="A18" s="15">
        <v>12</v>
      </c>
      <c r="B18" s="22" t="s">
        <v>22</v>
      </c>
      <c r="C18" s="17">
        <f t="shared" si="0"/>
        <v>1983.9</v>
      </c>
      <c r="D18" s="18">
        <v>562</v>
      </c>
      <c r="E18" s="19"/>
      <c r="F18" s="20">
        <v>16.899999999999999</v>
      </c>
      <c r="G18" s="19">
        <v>1124</v>
      </c>
      <c r="H18" s="19"/>
      <c r="I18" s="21">
        <v>281</v>
      </c>
    </row>
    <row r="19" spans="1:9" ht="18.600000000000001" customHeight="1" x14ac:dyDescent="0.3">
      <c r="A19" s="15">
        <v>13</v>
      </c>
      <c r="B19" s="16" t="s">
        <v>23</v>
      </c>
      <c r="C19" s="17">
        <f t="shared" si="0"/>
        <v>1124</v>
      </c>
      <c r="D19" s="18">
        <v>562</v>
      </c>
      <c r="E19" s="19"/>
      <c r="F19" s="20">
        <v>0</v>
      </c>
      <c r="G19" s="19">
        <v>562</v>
      </c>
      <c r="H19" s="19"/>
      <c r="I19" s="21"/>
    </row>
    <row r="20" spans="1:9" ht="18.600000000000001" customHeight="1" x14ac:dyDescent="0.3">
      <c r="A20" s="15">
        <v>14</v>
      </c>
      <c r="B20" s="22" t="s">
        <v>24</v>
      </c>
      <c r="C20" s="17">
        <f t="shared" si="0"/>
        <v>2321.1999999999998</v>
      </c>
      <c r="D20" s="18">
        <v>562</v>
      </c>
      <c r="E20" s="19">
        <v>281</v>
      </c>
      <c r="F20" s="20">
        <v>11.2</v>
      </c>
      <c r="G20" s="19">
        <v>1124</v>
      </c>
      <c r="H20" s="19">
        <v>62</v>
      </c>
      <c r="I20" s="21">
        <v>281</v>
      </c>
    </row>
    <row r="21" spans="1:9" ht="18.600000000000001" customHeight="1" x14ac:dyDescent="0.3">
      <c r="A21" s="15">
        <v>15</v>
      </c>
      <c r="B21" s="22" t="s">
        <v>25</v>
      </c>
      <c r="C21" s="17">
        <f t="shared" si="0"/>
        <v>2515.8000000000002</v>
      </c>
      <c r="D21" s="18">
        <v>562</v>
      </c>
      <c r="E21" s="19">
        <v>449.6</v>
      </c>
      <c r="F21" s="20">
        <v>11.2</v>
      </c>
      <c r="G21" s="19">
        <v>1124</v>
      </c>
      <c r="H21" s="19">
        <v>88</v>
      </c>
      <c r="I21" s="21">
        <v>281</v>
      </c>
    </row>
    <row r="22" spans="1:9" ht="18.600000000000001" customHeight="1" x14ac:dyDescent="0.3">
      <c r="A22" s="15">
        <v>16</v>
      </c>
      <c r="B22" s="22" t="s">
        <v>26</v>
      </c>
      <c r="C22" s="17">
        <f t="shared" si="0"/>
        <v>1736.2</v>
      </c>
      <c r="D22" s="18">
        <v>562</v>
      </c>
      <c r="E22" s="19">
        <v>281</v>
      </c>
      <c r="F22" s="20">
        <v>11.2</v>
      </c>
      <c r="G22" s="19">
        <v>562</v>
      </c>
      <c r="H22" s="19">
        <v>39</v>
      </c>
      <c r="I22" s="21">
        <v>281</v>
      </c>
    </row>
    <row r="23" spans="1:9" ht="18.600000000000001" customHeight="1" x14ac:dyDescent="0.3">
      <c r="A23" s="15">
        <v>17</v>
      </c>
      <c r="B23" s="22" t="s">
        <v>27</v>
      </c>
      <c r="C23" s="17">
        <f t="shared" si="0"/>
        <v>1913.8000000000002</v>
      </c>
      <c r="D23" s="18">
        <v>562</v>
      </c>
      <c r="E23" s="19">
        <v>449.6</v>
      </c>
      <c r="F23" s="20">
        <v>11.2</v>
      </c>
      <c r="G23" s="19">
        <v>562</v>
      </c>
      <c r="H23" s="19">
        <v>48</v>
      </c>
      <c r="I23" s="21">
        <v>281</v>
      </c>
    </row>
    <row r="24" spans="1:9" ht="18.600000000000001" customHeight="1" x14ac:dyDescent="0.3">
      <c r="A24" s="15">
        <v>18</v>
      </c>
      <c r="B24" s="22" t="s">
        <v>28</v>
      </c>
      <c r="C24" s="17">
        <f t="shared" si="0"/>
        <v>1738.6</v>
      </c>
      <c r="D24" s="18">
        <v>562</v>
      </c>
      <c r="E24" s="19">
        <v>281</v>
      </c>
      <c r="F24" s="20">
        <v>5.6</v>
      </c>
      <c r="G24" s="19">
        <v>562</v>
      </c>
      <c r="H24" s="19">
        <v>47</v>
      </c>
      <c r="I24" s="21">
        <v>281</v>
      </c>
    </row>
    <row r="25" spans="1:9" ht="18.600000000000001" customHeight="1" x14ac:dyDescent="0.3">
      <c r="A25" s="15">
        <v>19</v>
      </c>
      <c r="B25" s="22" t="s">
        <v>29</v>
      </c>
      <c r="C25" s="17">
        <f t="shared" si="0"/>
        <v>1740.2</v>
      </c>
      <c r="D25" s="18">
        <v>562</v>
      </c>
      <c r="E25" s="19">
        <v>281</v>
      </c>
      <c r="F25" s="20">
        <v>11.2</v>
      </c>
      <c r="G25" s="19">
        <v>562</v>
      </c>
      <c r="H25" s="19">
        <v>43</v>
      </c>
      <c r="I25" s="21">
        <v>281</v>
      </c>
    </row>
    <row r="26" spans="1:9" ht="18.600000000000001" customHeight="1" x14ac:dyDescent="0.3">
      <c r="A26" s="15">
        <v>20</v>
      </c>
      <c r="B26" s="22" t="s">
        <v>30</v>
      </c>
      <c r="C26" s="17">
        <f t="shared" si="0"/>
        <v>2914.2</v>
      </c>
      <c r="D26" s="18">
        <v>562</v>
      </c>
      <c r="E26" s="19">
        <v>562</v>
      </c>
      <c r="F26" s="20">
        <v>11.2</v>
      </c>
      <c r="G26" s="19">
        <v>1124</v>
      </c>
      <c r="H26" s="19">
        <v>93</v>
      </c>
      <c r="I26" s="21">
        <v>562</v>
      </c>
    </row>
    <row r="27" spans="1:9" ht="18.600000000000001" customHeight="1" x14ac:dyDescent="0.3">
      <c r="A27" s="15">
        <v>21</v>
      </c>
      <c r="B27" s="22" t="s">
        <v>31</v>
      </c>
      <c r="C27" s="17">
        <f t="shared" si="0"/>
        <v>1718.6</v>
      </c>
      <c r="D27" s="18">
        <v>562</v>
      </c>
      <c r="E27" s="19">
        <v>281</v>
      </c>
      <c r="F27" s="20">
        <v>5.6</v>
      </c>
      <c r="G27" s="19">
        <v>562</v>
      </c>
      <c r="H27" s="19">
        <v>27</v>
      </c>
      <c r="I27" s="21">
        <v>281</v>
      </c>
    </row>
    <row r="28" spans="1:9" ht="18.600000000000001" customHeight="1" x14ac:dyDescent="0.3">
      <c r="A28" s="15">
        <v>22</v>
      </c>
      <c r="B28" s="22" t="s">
        <v>32</v>
      </c>
      <c r="C28" s="17">
        <f t="shared" si="0"/>
        <v>1725.6</v>
      </c>
      <c r="D28" s="18">
        <v>562</v>
      </c>
      <c r="E28" s="19">
        <v>281</v>
      </c>
      <c r="F28" s="20">
        <v>5.6</v>
      </c>
      <c r="G28" s="19">
        <v>562</v>
      </c>
      <c r="H28" s="19">
        <v>34</v>
      </c>
      <c r="I28" s="21">
        <v>281</v>
      </c>
    </row>
    <row r="29" spans="1:9" ht="18.600000000000001" customHeight="1" x14ac:dyDescent="0.3">
      <c r="A29" s="15">
        <v>23</v>
      </c>
      <c r="B29" s="22" t="s">
        <v>33</v>
      </c>
      <c r="C29" s="17">
        <f t="shared" si="0"/>
        <v>2508.5</v>
      </c>
      <c r="D29" s="18">
        <v>562</v>
      </c>
      <c r="E29" s="19">
        <v>449.6</v>
      </c>
      <c r="F29" s="20">
        <v>16.899999999999999</v>
      </c>
      <c r="G29" s="19">
        <v>1124</v>
      </c>
      <c r="H29" s="19">
        <v>75</v>
      </c>
      <c r="I29" s="21">
        <v>281</v>
      </c>
    </row>
    <row r="30" spans="1:9" ht="18.600000000000001" customHeight="1" x14ac:dyDescent="0.3">
      <c r="A30" s="15">
        <v>24</v>
      </c>
      <c r="B30" s="22" t="s">
        <v>34</v>
      </c>
      <c r="C30" s="17">
        <f t="shared" si="0"/>
        <v>1729.2</v>
      </c>
      <c r="D30" s="18">
        <v>562</v>
      </c>
      <c r="E30" s="19">
        <v>281</v>
      </c>
      <c r="F30" s="20">
        <v>11.2</v>
      </c>
      <c r="G30" s="19">
        <v>562</v>
      </c>
      <c r="H30" s="19">
        <v>32</v>
      </c>
      <c r="I30" s="21">
        <v>281</v>
      </c>
    </row>
    <row r="31" spans="1:9" ht="18.600000000000001" customHeight="1" x14ac:dyDescent="0.3">
      <c r="A31" s="15">
        <v>25</v>
      </c>
      <c r="B31" s="22" t="s">
        <v>35</v>
      </c>
      <c r="C31" s="17">
        <f t="shared" si="0"/>
        <v>2189.8000000000002</v>
      </c>
      <c r="D31" s="18">
        <v>562</v>
      </c>
      <c r="E31" s="19">
        <v>449.6</v>
      </c>
      <c r="F31" s="20">
        <v>11.2</v>
      </c>
      <c r="G31" s="19">
        <v>562</v>
      </c>
      <c r="H31" s="19">
        <v>43</v>
      </c>
      <c r="I31" s="21">
        <v>562</v>
      </c>
    </row>
    <row r="32" spans="1:9" ht="18.600000000000001" customHeight="1" x14ac:dyDescent="0.3">
      <c r="A32" s="15">
        <v>26</v>
      </c>
      <c r="B32" s="22" t="s">
        <v>36</v>
      </c>
      <c r="C32" s="17">
        <f t="shared" si="0"/>
        <v>1900.5</v>
      </c>
      <c r="D32" s="18">
        <v>562</v>
      </c>
      <c r="E32" s="19">
        <v>449.6</v>
      </c>
      <c r="F32" s="20">
        <v>16.899999999999999</v>
      </c>
      <c r="G32" s="19">
        <v>562</v>
      </c>
      <c r="H32" s="19">
        <v>29</v>
      </c>
      <c r="I32" s="21">
        <v>281</v>
      </c>
    </row>
    <row r="33" spans="1:9" ht="18.600000000000001" customHeight="1" x14ac:dyDescent="0.3">
      <c r="A33" s="15">
        <v>27</v>
      </c>
      <c r="B33" s="22" t="s">
        <v>37</v>
      </c>
      <c r="C33" s="17">
        <f t="shared" si="0"/>
        <v>1719.6</v>
      </c>
      <c r="D33" s="18">
        <v>562</v>
      </c>
      <c r="E33" s="19">
        <v>281</v>
      </c>
      <c r="F33" s="20">
        <v>5.6</v>
      </c>
      <c r="G33" s="19">
        <v>562</v>
      </c>
      <c r="H33" s="19">
        <v>28</v>
      </c>
      <c r="I33" s="21">
        <v>281</v>
      </c>
    </row>
    <row r="34" spans="1:9" ht="18.600000000000001" customHeight="1" x14ac:dyDescent="0.3">
      <c r="A34" s="15">
        <v>28</v>
      </c>
      <c r="B34" s="22" t="s">
        <v>38</v>
      </c>
      <c r="C34" s="17">
        <f t="shared" si="0"/>
        <v>2592.1999999999998</v>
      </c>
      <c r="D34" s="18">
        <v>562</v>
      </c>
      <c r="E34" s="19">
        <v>281</v>
      </c>
      <c r="F34" s="20">
        <v>11.2</v>
      </c>
      <c r="G34" s="19">
        <v>1124</v>
      </c>
      <c r="H34" s="19">
        <v>52</v>
      </c>
      <c r="I34" s="21">
        <v>562</v>
      </c>
    </row>
    <row r="35" spans="1:9" ht="18.600000000000001" customHeight="1" x14ac:dyDescent="0.3">
      <c r="A35" s="15">
        <v>29</v>
      </c>
      <c r="B35" s="22" t="s">
        <v>39</v>
      </c>
      <c r="C35" s="17">
        <f t="shared" si="0"/>
        <v>2784.5</v>
      </c>
      <c r="D35" s="18">
        <v>562</v>
      </c>
      <c r="E35" s="19">
        <v>449.6</v>
      </c>
      <c r="F35" s="20">
        <v>16.899999999999999</v>
      </c>
      <c r="G35" s="19">
        <v>1124</v>
      </c>
      <c r="H35" s="19">
        <v>70</v>
      </c>
      <c r="I35" s="21">
        <v>562</v>
      </c>
    </row>
    <row r="36" spans="1:9" ht="18.600000000000001" customHeight="1" x14ac:dyDescent="0.3">
      <c r="A36" s="15">
        <v>30</v>
      </c>
      <c r="B36" s="22" t="s">
        <v>40</v>
      </c>
      <c r="C36" s="17">
        <f t="shared" si="0"/>
        <v>1738.2</v>
      </c>
      <c r="D36" s="18">
        <v>562</v>
      </c>
      <c r="E36" s="19">
        <v>281</v>
      </c>
      <c r="F36" s="20">
        <v>11.2</v>
      </c>
      <c r="G36" s="19">
        <v>562</v>
      </c>
      <c r="H36" s="19">
        <v>41</v>
      </c>
      <c r="I36" s="21">
        <v>281</v>
      </c>
    </row>
    <row r="37" spans="1:9" ht="18.600000000000001" customHeight="1" x14ac:dyDescent="0.3">
      <c r="A37" s="15">
        <v>31</v>
      </c>
      <c r="B37" s="22" t="s">
        <v>41</v>
      </c>
      <c r="C37" s="17">
        <f t="shared" si="0"/>
        <v>5526.7</v>
      </c>
      <c r="D37" s="18">
        <v>1686</v>
      </c>
      <c r="E37" s="19">
        <v>562</v>
      </c>
      <c r="F37" s="20">
        <v>33.700000000000003</v>
      </c>
      <c r="G37" s="19">
        <v>2248</v>
      </c>
      <c r="H37" s="19">
        <v>154</v>
      </c>
      <c r="I37" s="21">
        <v>843</v>
      </c>
    </row>
    <row r="38" spans="1:9" ht="18.600000000000001" customHeight="1" x14ac:dyDescent="0.3">
      <c r="A38" s="15">
        <v>32</v>
      </c>
      <c r="B38" s="22" t="s">
        <v>42</v>
      </c>
      <c r="C38" s="17">
        <f t="shared" si="0"/>
        <v>2766.8</v>
      </c>
      <c r="D38" s="18">
        <v>562</v>
      </c>
      <c r="E38" s="19">
        <v>449.6</v>
      </c>
      <c r="F38" s="20">
        <v>11.2</v>
      </c>
      <c r="G38" s="19">
        <v>1124</v>
      </c>
      <c r="H38" s="19">
        <v>58</v>
      </c>
      <c r="I38" s="21">
        <v>562</v>
      </c>
    </row>
    <row r="39" spans="1:9" ht="18.600000000000001" customHeight="1" x14ac:dyDescent="0.3">
      <c r="A39" s="15">
        <v>33</v>
      </c>
      <c r="B39" s="22" t="s">
        <v>43</v>
      </c>
      <c r="C39" s="17">
        <f t="shared" si="0"/>
        <v>1933.8000000000002</v>
      </c>
      <c r="D39" s="18">
        <v>562</v>
      </c>
      <c r="E39" s="19">
        <v>449.6</v>
      </c>
      <c r="F39" s="20">
        <v>11.2</v>
      </c>
      <c r="G39" s="19">
        <v>562</v>
      </c>
      <c r="H39" s="19">
        <v>68</v>
      </c>
      <c r="I39" s="21">
        <v>281</v>
      </c>
    </row>
    <row r="40" spans="1:9" ht="18.600000000000001" customHeight="1" x14ac:dyDescent="0.3">
      <c r="A40" s="15">
        <v>34</v>
      </c>
      <c r="B40" s="22" t="s">
        <v>44</v>
      </c>
      <c r="C40" s="17">
        <f t="shared" si="0"/>
        <v>1898.2</v>
      </c>
      <c r="D40" s="18">
        <v>562</v>
      </c>
      <c r="E40" s="19">
        <v>449.6</v>
      </c>
      <c r="F40" s="20">
        <v>5.6</v>
      </c>
      <c r="G40" s="19">
        <v>562</v>
      </c>
      <c r="H40" s="19">
        <v>38</v>
      </c>
      <c r="I40" s="21">
        <v>281</v>
      </c>
    </row>
    <row r="41" spans="1:9" ht="18.600000000000001" customHeight="1" x14ac:dyDescent="0.3">
      <c r="A41" s="15">
        <v>35</v>
      </c>
      <c r="B41" s="22" t="s">
        <v>45</v>
      </c>
      <c r="C41" s="17">
        <f t="shared" si="0"/>
        <v>1945.8000000000002</v>
      </c>
      <c r="D41" s="18">
        <v>562</v>
      </c>
      <c r="E41" s="19">
        <v>449.6</v>
      </c>
      <c r="F41" s="20">
        <v>11.2</v>
      </c>
      <c r="G41" s="19">
        <v>562</v>
      </c>
      <c r="H41" s="19">
        <v>80</v>
      </c>
      <c r="I41" s="21">
        <v>281</v>
      </c>
    </row>
    <row r="42" spans="1:9" ht="18.600000000000001" customHeight="1" x14ac:dyDescent="0.3">
      <c r="A42" s="15">
        <v>36</v>
      </c>
      <c r="B42" s="22" t="s">
        <v>46</v>
      </c>
      <c r="C42" s="17">
        <f t="shared" si="0"/>
        <v>3379.8</v>
      </c>
      <c r="D42" s="18">
        <v>1124</v>
      </c>
      <c r="E42" s="19">
        <v>449.6</v>
      </c>
      <c r="F42" s="20">
        <v>11.2</v>
      </c>
      <c r="G42" s="19">
        <v>1124</v>
      </c>
      <c r="H42" s="19">
        <v>109</v>
      </c>
      <c r="I42" s="21">
        <v>562</v>
      </c>
    </row>
    <row r="43" spans="1:9" ht="18.600000000000001" customHeight="1" x14ac:dyDescent="0.3">
      <c r="A43" s="15">
        <v>37</v>
      </c>
      <c r="B43" s="22" t="s">
        <v>47</v>
      </c>
      <c r="C43" s="17">
        <f t="shared" si="0"/>
        <v>1738.6</v>
      </c>
      <c r="D43" s="18">
        <v>562</v>
      </c>
      <c r="E43" s="19">
        <v>281</v>
      </c>
      <c r="F43" s="20">
        <v>5.6</v>
      </c>
      <c r="G43" s="19">
        <v>562</v>
      </c>
      <c r="H43" s="19">
        <v>47</v>
      </c>
      <c r="I43" s="21">
        <v>281</v>
      </c>
    </row>
    <row r="44" spans="1:9" ht="18.600000000000001" customHeight="1" x14ac:dyDescent="0.3">
      <c r="A44" s="15">
        <v>38</v>
      </c>
      <c r="B44" s="22" t="s">
        <v>48</v>
      </c>
      <c r="C44" s="17">
        <f t="shared" si="0"/>
        <v>1900.8000000000002</v>
      </c>
      <c r="D44" s="18">
        <v>562</v>
      </c>
      <c r="E44" s="19">
        <v>449.6</v>
      </c>
      <c r="F44" s="20">
        <v>11.2</v>
      </c>
      <c r="G44" s="19">
        <v>562</v>
      </c>
      <c r="H44" s="19">
        <v>35</v>
      </c>
      <c r="I44" s="21">
        <v>281</v>
      </c>
    </row>
    <row r="45" spans="1:9" ht="18.600000000000001" customHeight="1" x14ac:dyDescent="0.3">
      <c r="A45" s="15">
        <v>39</v>
      </c>
      <c r="B45" s="22" t="s">
        <v>49</v>
      </c>
      <c r="C45" s="17">
        <f t="shared" si="0"/>
        <v>1932.5</v>
      </c>
      <c r="D45" s="18">
        <v>562</v>
      </c>
      <c r="E45" s="19">
        <v>449.6</v>
      </c>
      <c r="F45" s="20">
        <v>16.899999999999999</v>
      </c>
      <c r="G45" s="19">
        <v>562</v>
      </c>
      <c r="H45" s="19">
        <v>61</v>
      </c>
      <c r="I45" s="21">
        <v>281</v>
      </c>
    </row>
    <row r="46" spans="1:9" ht="18.600000000000001" customHeight="1" x14ac:dyDescent="0.3">
      <c r="A46" s="15">
        <v>40</v>
      </c>
      <c r="B46" s="22" t="s">
        <v>50</v>
      </c>
      <c r="C46" s="17">
        <f t="shared" si="0"/>
        <v>2228.1</v>
      </c>
      <c r="D46" s="18">
        <v>562</v>
      </c>
      <c r="E46" s="19">
        <v>449.6</v>
      </c>
      <c r="F46" s="20">
        <v>22.5</v>
      </c>
      <c r="G46" s="19">
        <v>562</v>
      </c>
      <c r="H46" s="19">
        <v>70</v>
      </c>
      <c r="I46" s="21">
        <v>562</v>
      </c>
    </row>
    <row r="47" spans="1:9" ht="18.600000000000001" customHeight="1" x14ac:dyDescent="0.3">
      <c r="A47" s="15">
        <v>41</v>
      </c>
      <c r="B47" s="22" t="s">
        <v>51</v>
      </c>
      <c r="C47" s="17">
        <f t="shared" si="0"/>
        <v>2023.6</v>
      </c>
      <c r="D47" s="18">
        <v>562</v>
      </c>
      <c r="E47" s="19">
        <v>281</v>
      </c>
      <c r="F47" s="20">
        <v>5.6</v>
      </c>
      <c r="G47" s="19">
        <v>562</v>
      </c>
      <c r="H47" s="19">
        <v>51</v>
      </c>
      <c r="I47" s="21">
        <v>562</v>
      </c>
    </row>
    <row r="48" spans="1:9" ht="18.600000000000001" customHeight="1" x14ac:dyDescent="0.3">
      <c r="A48" s="15">
        <v>42</v>
      </c>
      <c r="B48" s="22" t="s">
        <v>52</v>
      </c>
      <c r="C48" s="17">
        <f t="shared" si="0"/>
        <v>1905.8000000000002</v>
      </c>
      <c r="D48" s="18">
        <v>562</v>
      </c>
      <c r="E48" s="19">
        <v>449.6</v>
      </c>
      <c r="F48" s="20">
        <v>11.2</v>
      </c>
      <c r="G48" s="19">
        <v>562</v>
      </c>
      <c r="H48" s="19">
        <v>40</v>
      </c>
      <c r="I48" s="21">
        <v>281</v>
      </c>
    </row>
    <row r="49" spans="1:9" ht="18" customHeight="1" thickBot="1" x14ac:dyDescent="0.35">
      <c r="A49" s="23"/>
      <c r="B49" s="24" t="s">
        <v>53</v>
      </c>
      <c r="C49" s="17">
        <f>D49+E49+F49+G49+H49+I49+2275.7+175</f>
        <v>2450.6999999999998</v>
      </c>
      <c r="D49" s="25"/>
      <c r="E49" s="26"/>
      <c r="F49" s="27"/>
      <c r="G49" s="26"/>
      <c r="H49" s="26"/>
      <c r="I49" s="28"/>
    </row>
    <row r="50" spans="1:9" s="33" customFormat="1" ht="18.600000000000001" customHeight="1" thickBot="1" x14ac:dyDescent="0.35">
      <c r="A50" s="29"/>
      <c r="B50" s="30" t="s">
        <v>54</v>
      </c>
      <c r="C50" s="31">
        <f t="shared" ref="C50:H50" si="1">SUM(C7:C49)</f>
        <v>145000.00000000003</v>
      </c>
      <c r="D50" s="31">
        <f t="shared" si="1"/>
        <v>49574.100000000006</v>
      </c>
      <c r="E50" s="31">
        <f t="shared" si="1"/>
        <v>11240.000000000004</v>
      </c>
      <c r="F50" s="31">
        <f t="shared" si="1"/>
        <v>1899.0000000000007</v>
      </c>
      <c r="G50" s="31">
        <f t="shared" si="1"/>
        <v>59347.199999999997</v>
      </c>
      <c r="H50" s="31">
        <f t="shared" si="1"/>
        <v>1662</v>
      </c>
      <c r="I50" s="32">
        <f>SUM(I7:I48)</f>
        <v>18827</v>
      </c>
    </row>
  </sheetData>
  <mergeCells count="10">
    <mergeCell ref="A1:I1"/>
    <mergeCell ref="A3:A5"/>
    <mergeCell ref="B3:B5"/>
    <mergeCell ref="C3:C5"/>
    <mergeCell ref="D3:D5"/>
    <mergeCell ref="E3:E5"/>
    <mergeCell ref="F3:F5"/>
    <mergeCell ref="G3:G5"/>
    <mergeCell ref="H3:H5"/>
    <mergeCell ref="I3:I5"/>
  </mergeCells>
  <pageMargins left="0.15748031496062992" right="0.15748031496062992" top="0.15748031496062992" bottom="0.19685039370078741" header="0.15748031496062992" footer="0.15748031496062992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Мотина Елена Ивановна</dc:creator>
  <cp:lastModifiedBy>Мотина Елена Ивановна</cp:lastModifiedBy>
  <cp:lastPrinted>2022-10-31T10:11:40Z</cp:lastPrinted>
  <dcterms:created xsi:type="dcterms:W3CDTF">2022-10-28T13:22:45Z</dcterms:created>
  <dcterms:modified xsi:type="dcterms:W3CDTF">2022-10-31T10:50:33Z</dcterms:modified>
</cp:coreProperties>
</file>